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54641\"/>
    </mc:Choice>
  </mc:AlternateContent>
  <xr:revisionPtr revIDLastSave="0" documentId="13_ncr:1_{0B65EC9B-7670-4EA1-BF76-AC3F9F307A47}" xr6:coauthVersionLast="47" xr6:coauthVersionMax="47" xr10:uidLastSave="{00000000-0000-0000-0000-000000000000}"/>
  <bookViews>
    <workbookView xWindow="-120" yWindow="-120" windowWidth="29040" windowHeight="15720" xr2:uid="{FA5252A0-B43B-417A-9332-E20D0DC3B252}"/>
  </bookViews>
  <sheets>
    <sheet name="ANODE CALCULATIONS" sheetId="2" r:id="rId1"/>
  </sheets>
  <definedNames>
    <definedName name="_xlnm.Print_Area" localSheetId="0">'ANODE CALCULATIONS'!$A$1:$W$54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2" l="1"/>
  <c r="F53" i="2"/>
  <c r="J53" i="2" s="1"/>
  <c r="L53" i="2"/>
  <c r="AG51" i="2"/>
  <c r="AG46" i="2" l="1"/>
  <c r="AI46" i="2"/>
  <c r="AK46" i="2"/>
  <c r="G53" i="2"/>
  <c r="AE51" i="2"/>
  <c r="F29" i="2"/>
  <c r="AE46" i="2"/>
  <c r="F25" i="2"/>
  <c r="AA39" i="2" s="1"/>
  <c r="AC40" i="2"/>
  <c r="AC39" i="2"/>
  <c r="AI132" i="2"/>
  <c r="AI131" i="2"/>
  <c r="AI130" i="2"/>
  <c r="AI129" i="2"/>
  <c r="AI128" i="2"/>
  <c r="AI127" i="2"/>
  <c r="AI126" i="2"/>
  <c r="AI125" i="2"/>
  <c r="I26" i="2" s="1"/>
  <c r="AI124" i="2"/>
  <c r="I25" i="2" s="1"/>
  <c r="AI123" i="2"/>
  <c r="AI122" i="2"/>
  <c r="F26" i="2"/>
  <c r="AA40" i="2" s="1"/>
  <c r="AE39" i="2" l="1"/>
  <c r="Z41" i="2" s="1"/>
  <c r="AE40" i="2"/>
  <c r="AB41" i="2" s="1"/>
  <c r="C40" i="2" l="1"/>
  <c r="AD41" i="2"/>
  <c r="C39" i="2"/>
  <c r="C41" i="2" l="1"/>
  <c r="AA46" i="2"/>
  <c r="AB132" i="2" l="1"/>
  <c r="AB131" i="2"/>
  <c r="AB130" i="2"/>
  <c r="AB129" i="2"/>
  <c r="AB128" i="2"/>
  <c r="AB127" i="2"/>
  <c r="AB126" i="2"/>
  <c r="AB125" i="2"/>
  <c r="AB124" i="2"/>
  <c r="AB123" i="2"/>
  <c r="AB122" i="2"/>
  <c r="W3" i="2" l="1"/>
  <c r="AC46" i="2" l="1"/>
  <c r="AM46" i="2" l="1"/>
  <c r="C46" i="2" s="1"/>
  <c r="AA51" i="2" l="1"/>
  <c r="C51" i="2" l="1"/>
</calcChain>
</file>

<file path=xl/sharedStrings.xml><?xml version="1.0" encoding="utf-8"?>
<sst xmlns="http://schemas.openxmlformats.org/spreadsheetml/2006/main" count="132" uniqueCount="99">
  <si>
    <t>Kz =</t>
  </si>
  <si>
    <t xml:space="preserve">Ks = </t>
  </si>
  <si>
    <t>Wtr =</t>
  </si>
  <si>
    <t xml:space="preserve">( </t>
  </si>
  <si>
    <t xml:space="preserve">  x </t>
  </si>
  <si>
    <t xml:space="preserve"> ) / ( </t>
  </si>
  <si>
    <t xml:space="preserve"> ) = </t>
  </si>
  <si>
    <t>g</t>
  </si>
  <si>
    <t>Wts =</t>
  </si>
  <si>
    <t xml:space="preserve">) / </t>
  </si>
  <si>
    <t xml:space="preserve"> in = </t>
  </si>
  <si>
    <t xml:space="preserve"> g</t>
  </si>
  <si>
    <t>10 yr = Wts &lt; 100g of zinc)</t>
  </si>
  <si>
    <t>20 yr = Wts &lt; 210g of zinc)</t>
  </si>
  <si>
    <t>30 yr = Wts &gt; 210g of zinc)</t>
  </si>
  <si>
    <t>Calc'd By:</t>
  </si>
  <si>
    <t>MVC</t>
  </si>
  <si>
    <t>Date:</t>
  </si>
  <si>
    <t>Proj.:</t>
  </si>
  <si>
    <t>BEL-7-8.21</t>
  </si>
  <si>
    <t>Chk'd By:</t>
  </si>
  <si>
    <t>Sheet Total</t>
  </si>
  <si>
    <t>PID:</t>
  </si>
  <si>
    <t>Sht:</t>
  </si>
  <si>
    <t>of</t>
  </si>
  <si>
    <t>Galvanic Anode Protection</t>
  </si>
  <si>
    <t>Reinforcing Steel Weights in lbs/ft</t>
  </si>
  <si>
    <t xml:space="preserve">Steel </t>
  </si>
  <si>
    <t>Stainless</t>
  </si>
  <si>
    <t>Chromium</t>
  </si>
  <si>
    <t>No.</t>
  </si>
  <si>
    <t>lbs/ft</t>
  </si>
  <si>
    <t xml:space="preserve">Dia. </t>
  </si>
  <si>
    <t>in</t>
  </si>
  <si>
    <t>Perimeter</t>
  </si>
  <si>
    <t>Supplemental Specification 844 - Galvanic Anode Protection (Dated 1/17/25)</t>
  </si>
  <si>
    <t>Definitions:</t>
  </si>
  <si>
    <r>
      <rPr>
        <sz val="11"/>
        <color theme="1"/>
        <rFont val="Aptos Narrow"/>
        <family val="2"/>
      </rPr>
      <t>ρh</t>
    </r>
    <r>
      <rPr>
        <sz val="11"/>
        <color theme="1"/>
        <rFont val="Aptos Narrow"/>
        <family val="2"/>
        <scheme val="minor"/>
      </rPr>
      <t xml:space="preserve"> = horizontal steel density ratio</t>
    </r>
  </si>
  <si>
    <r>
      <rPr>
        <sz val="11"/>
        <color theme="1"/>
        <rFont val="Aptos Narrow"/>
        <family val="2"/>
      </rPr>
      <t>ρv</t>
    </r>
    <r>
      <rPr>
        <sz val="11"/>
        <color theme="1"/>
        <rFont val="Aptos Narrow"/>
        <family val="2"/>
        <scheme val="minor"/>
      </rPr>
      <t xml:space="preserve"> = vertical steel density ratio</t>
    </r>
  </si>
  <si>
    <r>
      <rPr>
        <sz val="11"/>
        <color theme="1"/>
        <rFont val="Aptos Narrow"/>
        <family val="2"/>
      </rPr>
      <t xml:space="preserve">ρt </t>
    </r>
    <r>
      <rPr>
        <sz val="11"/>
        <color theme="1"/>
        <rFont val="Aptos Narrow"/>
        <family val="2"/>
        <scheme val="minor"/>
      </rPr>
      <t>= total steel density ratio</t>
    </r>
  </si>
  <si>
    <t>Ks = theoretical consumption of steel (20.13/lbs/1A/yr)</t>
  </si>
  <si>
    <t>Kz = theoretical consumption of zinc (23.59/lbs/1A/yr)</t>
  </si>
  <si>
    <t xml:space="preserve"> (SS844)</t>
  </si>
  <si>
    <t xml:space="preserve">ηA = (0.6) aging factor </t>
  </si>
  <si>
    <t>ηe = (0.9) mass of anode and anode efficiency/utilization (0.9)</t>
  </si>
  <si>
    <t>J = minimum current density</t>
  </si>
  <si>
    <t xml:space="preserve"> Wtr = (ρt x Kz x J x DL) /( ηA x ηe)</t>
  </si>
  <si>
    <t>Givens:</t>
  </si>
  <si>
    <t>Horizontal Bar Size:</t>
  </si>
  <si>
    <t>db =</t>
  </si>
  <si>
    <t>db = reinforcing bar diameter (inches)</t>
  </si>
  <si>
    <t>P = perimeter of rebar (inches)</t>
  </si>
  <si>
    <t>P =</t>
  </si>
  <si>
    <t>Hor. Spacing:</t>
  </si>
  <si>
    <t>Ver. Spacing:</t>
  </si>
  <si>
    <t>in.</t>
  </si>
  <si>
    <t>Vertical Bar Size:</t>
  </si>
  <si>
    <t>Calculate Total Reinforcing Steel Ratio (ρt); ρt = ρh + ρv; (ρ = Af/Spacing)</t>
  </si>
  <si>
    <t xml:space="preserve">ρh = </t>
  </si>
  <si>
    <r>
      <t xml:space="preserve">( </t>
    </r>
    <r>
      <rPr>
        <sz val="11"/>
        <color theme="1"/>
        <rFont val="Aptos Narrow"/>
        <family val="2"/>
      </rPr>
      <t>π x</t>
    </r>
    <r>
      <rPr>
        <sz val="11"/>
        <color theme="1"/>
        <rFont val="Aptos Narrow"/>
        <family val="2"/>
        <scheme val="minor"/>
      </rPr>
      <t xml:space="preserve"> </t>
    </r>
  </si>
  <si>
    <t xml:space="preserve"> in ) / </t>
  </si>
  <si>
    <t xml:space="preserve">ρv = </t>
  </si>
  <si>
    <t xml:space="preserve">ρt = </t>
  </si>
  <si>
    <t xml:space="preserve"> + </t>
  </si>
  <si>
    <t xml:space="preserve"> = </t>
  </si>
  <si>
    <t>Af = area reinf. (in^2)</t>
  </si>
  <si>
    <t>Wtr = weight of zinc (required)</t>
  </si>
  <si>
    <t>Wts = weight of zinc (supplied)</t>
  </si>
  <si>
    <t>DL = design life (10 yr, 20 yr, 30 yr)</t>
  </si>
  <si>
    <t xml:space="preserve">DL = </t>
  </si>
  <si>
    <t>Design Life</t>
  </si>
  <si>
    <t>yr</t>
  </si>
  <si>
    <t xml:space="preserve">J = </t>
  </si>
  <si>
    <t>Minimum curent density requirements (J)</t>
  </si>
  <si>
    <t>Low</t>
  </si>
  <si>
    <t>Moderate</t>
  </si>
  <si>
    <t>High</t>
  </si>
  <si>
    <t>_High</t>
  </si>
  <si>
    <t>mA/ft^2 (High Corrosion)</t>
  </si>
  <si>
    <t>Calculate Required weight of zinc (Wtr)</t>
  </si>
  <si>
    <t>/lbs/1A/Yr</t>
  </si>
  <si>
    <t xml:space="preserve">/lbs/1A/Yr  x </t>
  </si>
  <si>
    <t xml:space="preserve"> mA/ft^2 x </t>
  </si>
  <si>
    <t>Sr = required spacing (inches)</t>
  </si>
  <si>
    <t xml:space="preserve">Sr = </t>
  </si>
  <si>
    <t>ηA =</t>
  </si>
  <si>
    <t>ηe =</t>
  </si>
  <si>
    <t>Calculate Supplied weight of zinc (Wts)</t>
  </si>
  <si>
    <t>Wts &lt; 100g of zinc</t>
  </si>
  <si>
    <t>Wts &gt; 210g of zinc</t>
  </si>
  <si>
    <t>Wts &lt; 210g of zinc</t>
  </si>
  <si>
    <t>Sr = Wtr / Wts x 12</t>
  </si>
  <si>
    <t>Wts = (Wtr x 12) / Sr</t>
  </si>
  <si>
    <t xml:space="preserve"> g x </t>
  </si>
  <si>
    <t>Use:</t>
  </si>
  <si>
    <t>g @</t>
  </si>
  <si>
    <t xml:space="preserve"> in Spa. Min.</t>
  </si>
  <si>
    <t>RPT</t>
  </si>
  <si>
    <t>(SEE TABLE OF REINFORCING STEEL DENSITY RATIOS - SS844)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</si>
</sst>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#&quot;General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0" fillId="2" borderId="0" xfId="0" applyFill="1"/>
    <xf numFmtId="0" fontId="3" fillId="0" borderId="0" xfId="0" applyFont="1" applyAlignment="1">
      <alignment horizontal="right"/>
    </xf>
    <xf numFmtId="0" fontId="0" fillId="3" borderId="0" xfId="0" applyFill="1"/>
    <xf numFmtId="0" fontId="4" fillId="3" borderId="1" xfId="0" applyFont="1" applyFill="1" applyBorder="1" applyAlignment="1">
      <alignment horizontal="center"/>
    </xf>
    <xf numFmtId="0" fontId="2" fillId="2" borderId="3" xfId="0" applyFont="1" applyFill="1" applyBorder="1"/>
    <xf numFmtId="0" fontId="5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/>
    <xf numFmtId="164" fontId="7" fillId="3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/>
    <xf numFmtId="0" fontId="5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3" fillId="3" borderId="0" xfId="0" applyFont="1" applyFill="1" applyAlignment="1">
      <alignment horizontal="left"/>
    </xf>
    <xf numFmtId="0" fontId="4" fillId="0" borderId="2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33776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5965DB-7E29-434B-8442-57781986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D2AA-7D6F-40B8-BC98-EABA9A1A06C6}">
  <sheetPr>
    <pageSetUpPr fitToPage="1"/>
  </sheetPr>
  <dimension ref="A1:AN132"/>
  <sheetViews>
    <sheetView tabSelected="1" workbookViewId="0">
      <selection activeCell="S58" sqref="S58"/>
    </sheetView>
  </sheetViews>
  <sheetFormatPr defaultRowHeight="15" x14ac:dyDescent="0.25"/>
  <cols>
    <col min="1" max="1" width="8.7109375" customWidth="1"/>
    <col min="2" max="23" width="4.7109375" customWidth="1"/>
    <col min="24" max="24" width="2.7109375" customWidth="1"/>
  </cols>
  <sheetData>
    <row r="1" spans="1:29" x14ac:dyDescent="0.25">
      <c r="E1" s="6" t="s">
        <v>25</v>
      </c>
      <c r="F1" s="6"/>
      <c r="G1" s="6"/>
      <c r="O1" s="7"/>
      <c r="P1" s="7"/>
      <c r="Q1" s="8" t="s">
        <v>15</v>
      </c>
      <c r="R1" s="27" t="s">
        <v>16</v>
      </c>
      <c r="S1" s="27"/>
      <c r="T1" s="7"/>
      <c r="U1" s="8" t="s">
        <v>17</v>
      </c>
      <c r="V1" s="28">
        <v>45692</v>
      </c>
      <c r="W1" s="27"/>
      <c r="X1" s="10"/>
    </row>
    <row r="2" spans="1:29" x14ac:dyDescent="0.25">
      <c r="E2" s="11" t="s">
        <v>18</v>
      </c>
      <c r="F2" s="29" t="s">
        <v>19</v>
      </c>
      <c r="G2" s="29"/>
      <c r="H2" s="29"/>
      <c r="O2" s="7"/>
      <c r="P2" s="7"/>
      <c r="Q2" s="8" t="s">
        <v>20</v>
      </c>
      <c r="R2" s="30" t="s">
        <v>97</v>
      </c>
      <c r="S2" s="30"/>
      <c r="T2" s="7"/>
      <c r="U2" s="8" t="s">
        <v>17</v>
      </c>
      <c r="V2" s="31">
        <v>45736</v>
      </c>
      <c r="W2" s="30"/>
      <c r="X2" s="10"/>
      <c r="Z2" s="2"/>
      <c r="AB2" s="2" t="s">
        <v>21</v>
      </c>
      <c r="AC2" s="12">
        <v>1</v>
      </c>
    </row>
    <row r="3" spans="1:29" x14ac:dyDescent="0.25">
      <c r="E3" s="11" t="s">
        <v>22</v>
      </c>
      <c r="F3" s="29">
        <v>119797</v>
      </c>
      <c r="G3" s="29"/>
      <c r="O3" s="7"/>
      <c r="P3" s="7"/>
      <c r="Q3" s="7"/>
      <c r="R3" s="7"/>
      <c r="S3" s="7"/>
      <c r="T3" s="7" t="s">
        <v>23</v>
      </c>
      <c r="U3" s="13">
        <v>1</v>
      </c>
      <c r="V3" s="7" t="s">
        <v>24</v>
      </c>
      <c r="W3" s="9">
        <f>AC2</f>
        <v>1</v>
      </c>
      <c r="X3" s="10"/>
    </row>
    <row r="4" spans="1:29" s="14" customFormat="1" ht="8.1" customHeight="1" thickBot="1" x14ac:dyDescent="0.3"/>
    <row r="5" spans="1:29" x14ac:dyDescent="0.25">
      <c r="A5" s="18" t="s">
        <v>35</v>
      </c>
      <c r="X5" s="10"/>
    </row>
    <row r="6" spans="1:29" x14ac:dyDescent="0.25">
      <c r="A6" s="18"/>
      <c r="X6" s="10"/>
    </row>
    <row r="7" spans="1:29" x14ac:dyDescent="0.25">
      <c r="A7" s="18" t="s">
        <v>36</v>
      </c>
      <c r="W7" s="19" t="s">
        <v>42</v>
      </c>
      <c r="X7" s="10"/>
    </row>
    <row r="8" spans="1:29" x14ac:dyDescent="0.25">
      <c r="A8" s="5" t="s">
        <v>37</v>
      </c>
      <c r="X8" s="10"/>
    </row>
    <row r="9" spans="1:29" x14ac:dyDescent="0.25">
      <c r="A9" s="5" t="s">
        <v>38</v>
      </c>
      <c r="X9" s="10"/>
    </row>
    <row r="10" spans="1:29" x14ac:dyDescent="0.25">
      <c r="A10" s="5" t="s">
        <v>39</v>
      </c>
      <c r="X10" s="10"/>
    </row>
    <row r="11" spans="1:29" x14ac:dyDescent="0.25">
      <c r="A11" s="3" t="s">
        <v>43</v>
      </c>
      <c r="X11" s="10"/>
    </row>
    <row r="12" spans="1:29" x14ac:dyDescent="0.25">
      <c r="A12" s="3" t="s">
        <v>44</v>
      </c>
      <c r="X12" s="10"/>
    </row>
    <row r="13" spans="1:29" x14ac:dyDescent="0.25">
      <c r="A13" s="5" t="s">
        <v>40</v>
      </c>
      <c r="X13" s="10"/>
    </row>
    <row r="14" spans="1:29" x14ac:dyDescent="0.25">
      <c r="A14" s="5" t="s">
        <v>41</v>
      </c>
      <c r="X14" s="10"/>
    </row>
    <row r="15" spans="1:29" x14ac:dyDescent="0.25">
      <c r="A15" s="21" t="s">
        <v>65</v>
      </c>
      <c r="X15" s="10"/>
    </row>
    <row r="16" spans="1:29" x14ac:dyDescent="0.25">
      <c r="A16" s="21" t="s">
        <v>51</v>
      </c>
      <c r="X16" s="10"/>
    </row>
    <row r="17" spans="1:26" x14ac:dyDescent="0.25">
      <c r="A17" s="21" t="s">
        <v>50</v>
      </c>
      <c r="X17" s="10"/>
    </row>
    <row r="18" spans="1:26" x14ac:dyDescent="0.25">
      <c r="A18" s="21" t="s">
        <v>45</v>
      </c>
      <c r="X18" s="10"/>
    </row>
    <row r="19" spans="1:26" x14ac:dyDescent="0.25">
      <c r="A19" s="21" t="s">
        <v>68</v>
      </c>
      <c r="X19" s="10"/>
    </row>
    <row r="20" spans="1:26" x14ac:dyDescent="0.25">
      <c r="A20" s="5" t="s">
        <v>66</v>
      </c>
      <c r="X20" s="10"/>
    </row>
    <row r="21" spans="1:26" x14ac:dyDescent="0.25">
      <c r="A21" s="5" t="s">
        <v>67</v>
      </c>
      <c r="X21" s="10"/>
    </row>
    <row r="22" spans="1:26" x14ac:dyDescent="0.25">
      <c r="A22" s="21" t="s">
        <v>83</v>
      </c>
      <c r="X22" s="10"/>
    </row>
    <row r="23" spans="1:26" x14ac:dyDescent="0.25">
      <c r="A23" s="21"/>
      <c r="X23" s="10"/>
    </row>
    <row r="24" spans="1:26" x14ac:dyDescent="0.25">
      <c r="A24" s="18" t="s">
        <v>47</v>
      </c>
      <c r="X24" s="10"/>
    </row>
    <row r="25" spans="1:26" x14ac:dyDescent="0.25">
      <c r="A25" s="18"/>
      <c r="C25" s="2" t="s">
        <v>48</v>
      </c>
      <c r="D25" s="22">
        <v>5</v>
      </c>
      <c r="E25" s="19" t="s">
        <v>49</v>
      </c>
      <c r="F25" s="23">
        <f>VLOOKUP(D25,Z122:AA132,2)</f>
        <v>0.625</v>
      </c>
      <c r="G25" t="s">
        <v>33</v>
      </c>
      <c r="H25" s="2" t="s">
        <v>52</v>
      </c>
      <c r="I25" s="26">
        <f>VLOOKUP(D25,AH122:AI132,2)</f>
        <v>1.9630000000000001</v>
      </c>
      <c r="J25" s="26"/>
      <c r="K25" t="s">
        <v>33</v>
      </c>
      <c r="L25" s="23"/>
      <c r="M25" s="23"/>
      <c r="N25" s="23"/>
      <c r="X25" s="10"/>
    </row>
    <row r="26" spans="1:26" x14ac:dyDescent="0.25">
      <c r="A26" s="18"/>
      <c r="C26" s="2" t="s">
        <v>56</v>
      </c>
      <c r="D26" s="22">
        <v>6</v>
      </c>
      <c r="E26" s="19" t="s">
        <v>49</v>
      </c>
      <c r="F26" s="23">
        <f>VLOOKUP(D26,Z123:AA133,2)</f>
        <v>0.75</v>
      </c>
      <c r="G26" t="s">
        <v>33</v>
      </c>
      <c r="H26" s="2" t="s">
        <v>52</v>
      </c>
      <c r="I26" s="26">
        <f>VLOOKUP(D26,AH123:AI133,2)</f>
        <v>2.3559999999999999</v>
      </c>
      <c r="J26" s="26"/>
      <c r="K26" t="s">
        <v>33</v>
      </c>
      <c r="L26" s="23"/>
      <c r="M26" s="23"/>
      <c r="N26" s="23"/>
      <c r="X26" s="10"/>
    </row>
    <row r="27" spans="1:26" x14ac:dyDescent="0.25">
      <c r="A27" s="18"/>
      <c r="C27" s="19" t="s">
        <v>53</v>
      </c>
      <c r="D27" s="12">
        <v>18</v>
      </c>
      <c r="E27" t="s">
        <v>55</v>
      </c>
      <c r="X27" s="10"/>
    </row>
    <row r="28" spans="1:26" x14ac:dyDescent="0.25">
      <c r="A28" s="18"/>
      <c r="C28" s="19" t="s">
        <v>54</v>
      </c>
      <c r="D28" s="12">
        <v>18</v>
      </c>
      <c r="E28" t="s">
        <v>55</v>
      </c>
      <c r="X28" s="10"/>
    </row>
    <row r="29" spans="1:26" x14ac:dyDescent="0.25">
      <c r="A29" s="18"/>
      <c r="C29" t="s">
        <v>69</v>
      </c>
      <c r="D29" s="12">
        <v>30</v>
      </c>
      <c r="E29" t="s">
        <v>71</v>
      </c>
      <c r="F29" s="21" t="str">
        <f>VLOOKUP(D29,AL108:AM110,2)</f>
        <v>Wts &gt; 210g of zinc</v>
      </c>
      <c r="G29" s="21"/>
      <c r="X29" s="10"/>
      <c r="Z29">
        <v>210</v>
      </c>
    </row>
    <row r="30" spans="1:26" x14ac:dyDescent="0.25">
      <c r="A30" s="18"/>
      <c r="C30" s="2" t="s">
        <v>72</v>
      </c>
      <c r="D30">
        <v>1</v>
      </c>
      <c r="E30" t="s">
        <v>78</v>
      </c>
      <c r="F30" s="21"/>
      <c r="G30" s="21"/>
      <c r="W30" s="19" t="s">
        <v>42</v>
      </c>
      <c r="X30" s="10"/>
    </row>
    <row r="31" spans="1:26" x14ac:dyDescent="0.25">
      <c r="A31" s="18"/>
      <c r="C31" s="2" t="s">
        <v>0</v>
      </c>
      <c r="D31" s="32">
        <v>23.59</v>
      </c>
      <c r="E31" s="32"/>
      <c r="F31" t="s">
        <v>80</v>
      </c>
      <c r="G31" s="21"/>
      <c r="W31" s="19" t="s">
        <v>42</v>
      </c>
      <c r="X31" s="10"/>
    </row>
    <row r="32" spans="1:26" x14ac:dyDescent="0.25">
      <c r="A32" s="18"/>
      <c r="C32" s="2" t="s">
        <v>1</v>
      </c>
      <c r="D32" s="32">
        <v>20.13</v>
      </c>
      <c r="E32" s="32"/>
      <c r="F32" t="s">
        <v>80</v>
      </c>
      <c r="G32" s="21"/>
      <c r="W32" s="19" t="s">
        <v>42</v>
      </c>
      <c r="X32" s="10"/>
    </row>
    <row r="33" spans="1:40" x14ac:dyDescent="0.25">
      <c r="A33" s="18"/>
      <c r="C33" s="3" t="s">
        <v>85</v>
      </c>
      <c r="D33">
        <v>0.6</v>
      </c>
      <c r="F33" s="21"/>
      <c r="G33" s="21"/>
      <c r="W33" s="19" t="s">
        <v>42</v>
      </c>
      <c r="X33" s="10"/>
    </row>
    <row r="34" spans="1:40" x14ac:dyDescent="0.25">
      <c r="A34" s="18"/>
      <c r="C34" s="3" t="s">
        <v>86</v>
      </c>
      <c r="D34">
        <v>0.9</v>
      </c>
      <c r="F34" s="21"/>
      <c r="G34" s="21"/>
      <c r="W34" s="19" t="s">
        <v>42</v>
      </c>
      <c r="X34" s="10"/>
    </row>
    <row r="35" spans="1:40" x14ac:dyDescent="0.25">
      <c r="A35" s="18"/>
      <c r="C35" s="2" t="s">
        <v>84</v>
      </c>
      <c r="D35" s="12">
        <v>18</v>
      </c>
      <c r="E35" t="s">
        <v>55</v>
      </c>
      <c r="F35" s="21"/>
      <c r="G35" s="21"/>
      <c r="X35" s="10"/>
    </row>
    <row r="36" spans="1:40" x14ac:dyDescent="0.25">
      <c r="A36" s="18"/>
      <c r="C36" s="2"/>
      <c r="D36" s="12"/>
      <c r="F36" s="21"/>
      <c r="G36" s="21"/>
      <c r="X36" s="10"/>
    </row>
    <row r="37" spans="1:40" x14ac:dyDescent="0.25">
      <c r="A37" s="20" t="s">
        <v>57</v>
      </c>
      <c r="X37" s="10"/>
    </row>
    <row r="38" spans="1:40" x14ac:dyDescent="0.25">
      <c r="A38" s="18"/>
      <c r="X38" s="10"/>
    </row>
    <row r="39" spans="1:40" x14ac:dyDescent="0.25">
      <c r="A39" s="18"/>
      <c r="B39" t="s">
        <v>58</v>
      </c>
      <c r="C39" s="4" t="str">
        <f>CONCATENATE(Z39,AA39,AB39,AC39,AD39,AE39,AF39,AG39,AH39,AI39,AJ39,AK39,AL39,AM39,AN39,AO39,AP39,AQ39,AR39,AS39,AT39,AU39,AV39,AW39,AX39,AY39,AZ39,BA39)</f>
        <v>( π x 0.625 in ) / 18 in = 0.109</v>
      </c>
      <c r="X39" s="10"/>
      <c r="Z39" t="s">
        <v>59</v>
      </c>
      <c r="AA39">
        <f>F25</f>
        <v>0.625</v>
      </c>
      <c r="AB39" t="s">
        <v>60</v>
      </c>
      <c r="AC39">
        <f>D27</f>
        <v>18</v>
      </c>
      <c r="AD39" t="s">
        <v>10</v>
      </c>
      <c r="AE39">
        <f>ROUND(PI()*AA39/AC39,3)</f>
        <v>0.109</v>
      </c>
    </row>
    <row r="40" spans="1:40" x14ac:dyDescent="0.25">
      <c r="A40" s="18"/>
      <c r="B40" t="s">
        <v>61</v>
      </c>
      <c r="C40" s="4" t="str">
        <f>CONCATENATE(Z40,AA40,AB40,AC40,AD40,AE40,AF40,AG40,AH40,AI40,AJ40,AK40,AL40,AM40,AN40,AO40,AP40,AQ40,AR40,AS40,AT40,AU40,AV40,AW40,AX40,AY40,AZ40,BA40)</f>
        <v>( π x 0.75 in ) / 18 in = 0.131</v>
      </c>
      <c r="X40" s="10"/>
      <c r="Z40" t="s">
        <v>59</v>
      </c>
      <c r="AA40">
        <f>F26</f>
        <v>0.75</v>
      </c>
      <c r="AB40" t="s">
        <v>60</v>
      </c>
      <c r="AC40">
        <f>D28</f>
        <v>18</v>
      </c>
      <c r="AD40" t="s">
        <v>10</v>
      </c>
      <c r="AE40">
        <f>ROUND(PI()*AA40/AC40,3)</f>
        <v>0.13100000000000001</v>
      </c>
    </row>
    <row r="41" spans="1:40" x14ac:dyDescent="0.25">
      <c r="A41" s="18"/>
      <c r="B41" t="s">
        <v>62</v>
      </c>
      <c r="C41" s="4" t="str">
        <f>CONCATENATE(Z41,AA41,AB41,AC41,AD41,AE41,AF41,AG41,AH41,AI41,AJ41,AK41,AL41,AM41,AN41,AO41,AP41,AQ41,AR41,AS41,AT41,AU41,AV41,AW41,AX41,AY41,AZ41,BA41)</f>
        <v>0.109 + 0.131 = 0.24</v>
      </c>
      <c r="H41" t="s">
        <v>98</v>
      </c>
      <c r="X41" s="10"/>
      <c r="Z41">
        <f>AE39</f>
        <v>0.109</v>
      </c>
      <c r="AA41" t="s">
        <v>63</v>
      </c>
      <c r="AB41">
        <f>AE40</f>
        <v>0.13100000000000001</v>
      </c>
      <c r="AC41" t="s">
        <v>64</v>
      </c>
      <c r="AD41">
        <f>Z41+AB41</f>
        <v>0.24</v>
      </c>
    </row>
    <row r="42" spans="1:40" x14ac:dyDescent="0.25">
      <c r="A42" s="18"/>
      <c r="X42" s="10"/>
    </row>
    <row r="43" spans="1:40" x14ac:dyDescent="0.25">
      <c r="A43" s="20" t="s">
        <v>79</v>
      </c>
      <c r="X43" s="10"/>
    </row>
    <row r="44" spans="1:40" x14ac:dyDescent="0.25">
      <c r="A44" s="18"/>
      <c r="X44" s="10"/>
    </row>
    <row r="45" spans="1:40" x14ac:dyDescent="0.25">
      <c r="A45" s="18"/>
      <c r="B45" s="3" t="s">
        <v>46</v>
      </c>
      <c r="W45" s="19" t="s">
        <v>42</v>
      </c>
      <c r="X45" s="10"/>
    </row>
    <row r="46" spans="1:40" x14ac:dyDescent="0.25">
      <c r="B46" s="2" t="s">
        <v>2</v>
      </c>
      <c r="C46" s="4" t="str">
        <f>CONCATENATE(Z46,AA46,AB46,AC46,AD46,AE46,AF46,AG46,AH46,AI46,AJ46,AK46,AL46,AM46,AN46,AO46,AP46,AQ46,AR46,AS46,AT46,AU46,AV46,AW46,AX46,AY46,AZ46,BA46)</f>
        <v>( 0.24  x 23.59/lbs/1A/Yr  x 1 mA/ft^2 x 30 ) / ( 0.6  x 0.9 ) = 314.53 g</v>
      </c>
      <c r="X46" s="10"/>
      <c r="Z46" t="s">
        <v>3</v>
      </c>
      <c r="AA46">
        <f>AD41</f>
        <v>0.24</v>
      </c>
      <c r="AB46" t="s">
        <v>4</v>
      </c>
      <c r="AC46">
        <f>D31</f>
        <v>23.59</v>
      </c>
      <c r="AD46" t="s">
        <v>81</v>
      </c>
      <c r="AE46">
        <f>D30</f>
        <v>1</v>
      </c>
      <c r="AF46" t="s">
        <v>82</v>
      </c>
      <c r="AG46">
        <f>D29</f>
        <v>30</v>
      </c>
      <c r="AH46" t="s">
        <v>5</v>
      </c>
      <c r="AI46">
        <f>D33</f>
        <v>0.6</v>
      </c>
      <c r="AJ46" t="s">
        <v>4</v>
      </c>
      <c r="AK46">
        <f>D34</f>
        <v>0.9</v>
      </c>
      <c r="AL46" t="s">
        <v>6</v>
      </c>
      <c r="AM46">
        <f>ROUND((AA46*AC46*AE46*AG46)/(AI46*AK46),2)</f>
        <v>314.52999999999997</v>
      </c>
      <c r="AN46" t="s">
        <v>11</v>
      </c>
    </row>
    <row r="47" spans="1:40" x14ac:dyDescent="0.25">
      <c r="B47" s="2"/>
      <c r="C47" s="4"/>
      <c r="X47" s="10"/>
    </row>
    <row r="48" spans="1:40" x14ac:dyDescent="0.25">
      <c r="A48" s="20" t="s">
        <v>87</v>
      </c>
      <c r="X48" s="10"/>
    </row>
    <row r="49" spans="2:34" x14ac:dyDescent="0.25">
      <c r="B49" s="5" t="s">
        <v>91</v>
      </c>
      <c r="W49" s="19" t="s">
        <v>42</v>
      </c>
      <c r="X49" s="10"/>
    </row>
    <row r="50" spans="2:34" x14ac:dyDescent="0.25">
      <c r="B50" t="s">
        <v>92</v>
      </c>
      <c r="X50" s="10"/>
    </row>
    <row r="51" spans="2:34" x14ac:dyDescent="0.25">
      <c r="B51" s="2" t="s">
        <v>8</v>
      </c>
      <c r="C51" s="4" t="str">
        <f>CONCATENATE(Z51,AA51,AB51,AC51,AD51,AE51,AF51,AG51,AH51,AI53,AJ53,AK53,AL53,AM53,AN53,AO53,AP53,AQ53,AR53,AS53,AT53,AU53,AV53,AW53,AX53,AY53,AZ53,BA53)</f>
        <v>( 314.53 g x 12) / 18 in = 209.6867 g</v>
      </c>
      <c r="X51" s="10"/>
      <c r="Z51" t="s">
        <v>3</v>
      </c>
      <c r="AA51">
        <f>AM46</f>
        <v>314.52999999999997</v>
      </c>
      <c r="AB51" t="s">
        <v>93</v>
      </c>
      <c r="AC51">
        <v>12</v>
      </c>
      <c r="AD51" t="s">
        <v>9</v>
      </c>
      <c r="AE51">
        <f>D35</f>
        <v>18</v>
      </c>
      <c r="AF51" t="s">
        <v>10</v>
      </c>
      <c r="AG51">
        <f>ROUND((AA51*AC51)/AE51, 4)</f>
        <v>209.6867</v>
      </c>
      <c r="AH51" t="s">
        <v>11</v>
      </c>
    </row>
    <row r="52" spans="2:34" x14ac:dyDescent="0.25">
      <c r="X52" s="10"/>
    </row>
    <row r="53" spans="2:34" x14ac:dyDescent="0.25">
      <c r="B53" s="2" t="s">
        <v>8</v>
      </c>
      <c r="C53" s="33">
        <f>AG51</f>
        <v>209.6867</v>
      </c>
      <c r="D53" s="33"/>
      <c r="E53" t="s">
        <v>7</v>
      </c>
      <c r="F53" t="str">
        <f>IF(C53&gt;G53, "&gt;", "&lt;")</f>
        <v>&lt;</v>
      </c>
      <c r="G53">
        <f>Z29</f>
        <v>210</v>
      </c>
      <c r="H53" t="s">
        <v>7</v>
      </c>
      <c r="I53" s="6" t="s">
        <v>94</v>
      </c>
      <c r="J53" s="6">
        <f>IF(F53= "&gt;",C53+5, G53)</f>
        <v>210</v>
      </c>
      <c r="K53" s="6" t="s">
        <v>95</v>
      </c>
      <c r="L53" s="6">
        <f>D35</f>
        <v>18</v>
      </c>
      <c r="M53" s="6" t="s">
        <v>96</v>
      </c>
      <c r="X53" s="10"/>
    </row>
    <row r="54" spans="2:34" x14ac:dyDescent="0.25">
      <c r="X54" s="10"/>
    </row>
    <row r="62" spans="2:34" x14ac:dyDescent="0.25">
      <c r="B62" s="3"/>
    </row>
    <row r="64" spans="2:34" x14ac:dyDescent="0.25">
      <c r="B64" s="3"/>
    </row>
    <row r="99" spans="26:39" x14ac:dyDescent="0.25">
      <c r="AC99" t="s">
        <v>74</v>
      </c>
      <c r="AD99">
        <v>0.25</v>
      </c>
      <c r="AE99">
        <v>0.25</v>
      </c>
    </row>
    <row r="100" spans="26:39" x14ac:dyDescent="0.25">
      <c r="AC100" t="s">
        <v>75</v>
      </c>
      <c r="AD100">
        <v>0.5</v>
      </c>
      <c r="AE100">
        <v>0.5</v>
      </c>
    </row>
    <row r="101" spans="26:39" x14ac:dyDescent="0.25">
      <c r="AC101" s="24" t="s">
        <v>76</v>
      </c>
      <c r="AD101">
        <v>1</v>
      </c>
      <c r="AE101">
        <v>1</v>
      </c>
    </row>
    <row r="107" spans="26:39" x14ac:dyDescent="0.25">
      <c r="AC107" t="s">
        <v>73</v>
      </c>
      <c r="AI107" t="s">
        <v>12</v>
      </c>
      <c r="AL107" t="s">
        <v>70</v>
      </c>
    </row>
    <row r="108" spans="26:39" x14ac:dyDescent="0.25">
      <c r="Z108" t="s">
        <v>70</v>
      </c>
      <c r="AC108" t="s">
        <v>74</v>
      </c>
      <c r="AD108">
        <v>0.25</v>
      </c>
      <c r="AI108" t="s">
        <v>13</v>
      </c>
      <c r="AL108">
        <v>10</v>
      </c>
      <c r="AM108" t="s">
        <v>88</v>
      </c>
    </row>
    <row r="109" spans="26:39" x14ac:dyDescent="0.25">
      <c r="Z109">
        <v>10</v>
      </c>
      <c r="AC109" t="s">
        <v>75</v>
      </c>
      <c r="AD109">
        <v>0.5</v>
      </c>
      <c r="AI109" t="s">
        <v>14</v>
      </c>
      <c r="AL109">
        <v>20</v>
      </c>
      <c r="AM109" t="s">
        <v>90</v>
      </c>
    </row>
    <row r="110" spans="26:39" x14ac:dyDescent="0.25">
      <c r="Z110">
        <v>20</v>
      </c>
      <c r="AC110" s="24" t="s">
        <v>76</v>
      </c>
      <c r="AD110">
        <v>1</v>
      </c>
      <c r="AL110">
        <v>30</v>
      </c>
      <c r="AM110" t="s">
        <v>89</v>
      </c>
    </row>
    <row r="111" spans="26:39" x14ac:dyDescent="0.25">
      <c r="Z111">
        <v>30</v>
      </c>
      <c r="AC111" t="s">
        <v>77</v>
      </c>
      <c r="AD111">
        <v>1</v>
      </c>
    </row>
    <row r="115" spans="26:39" x14ac:dyDescent="0.25">
      <c r="AL115">
        <v>10</v>
      </c>
      <c r="AM115">
        <v>100</v>
      </c>
    </row>
    <row r="116" spans="26:39" x14ac:dyDescent="0.25">
      <c r="AL116">
        <v>20</v>
      </c>
      <c r="AM116">
        <v>210</v>
      </c>
    </row>
    <row r="117" spans="26:39" x14ac:dyDescent="0.25">
      <c r="AL117">
        <v>30</v>
      </c>
      <c r="AM117">
        <v>210</v>
      </c>
    </row>
    <row r="119" spans="26:39" x14ac:dyDescent="0.25">
      <c r="Z119" s="25" t="s">
        <v>26</v>
      </c>
      <c r="AA119" s="25"/>
      <c r="AB119" s="25"/>
      <c r="AC119" s="25"/>
    </row>
    <row r="120" spans="26:39" x14ac:dyDescent="0.25">
      <c r="Z120" s="15"/>
      <c r="AA120" s="1" t="s">
        <v>32</v>
      </c>
      <c r="AB120" s="1" t="s">
        <v>34</v>
      </c>
      <c r="AC120" s="1"/>
      <c r="AD120" s="16" t="s">
        <v>27</v>
      </c>
      <c r="AE120" s="16" t="s">
        <v>28</v>
      </c>
      <c r="AF120" s="16" t="s">
        <v>29</v>
      </c>
      <c r="AI120" s="1" t="s">
        <v>34</v>
      </c>
    </row>
    <row r="121" spans="26:39" x14ac:dyDescent="0.25">
      <c r="Z121" s="15" t="s">
        <v>30</v>
      </c>
      <c r="AA121" s="1" t="s">
        <v>33</v>
      </c>
      <c r="AB121" s="1" t="s">
        <v>33</v>
      </c>
      <c r="AC121" s="1"/>
      <c r="AD121" s="16" t="s">
        <v>31</v>
      </c>
      <c r="AE121" s="16"/>
      <c r="AF121" s="16"/>
      <c r="AI121" s="1" t="s">
        <v>33</v>
      </c>
    </row>
    <row r="122" spans="26:39" x14ac:dyDescent="0.25">
      <c r="Z122" s="17">
        <v>3</v>
      </c>
      <c r="AA122">
        <v>0.375</v>
      </c>
      <c r="AB122">
        <f t="shared" ref="AB122:AB132" si="0">ROUND(PI()*AA122,3)</f>
        <v>1.1779999999999999</v>
      </c>
      <c r="AD122">
        <v>0.376</v>
      </c>
      <c r="AE122">
        <v>0.374</v>
      </c>
      <c r="AF122">
        <v>0.01</v>
      </c>
      <c r="AH122" s="17">
        <v>3</v>
      </c>
      <c r="AI122">
        <f>ROUND(PI()*AA122,3)</f>
        <v>1.1779999999999999</v>
      </c>
    </row>
    <row r="123" spans="26:39" x14ac:dyDescent="0.25">
      <c r="Z123" s="17">
        <v>4</v>
      </c>
      <c r="AA123">
        <v>0.5</v>
      </c>
      <c r="AB123">
        <f t="shared" si="0"/>
        <v>1.571</v>
      </c>
      <c r="AD123">
        <v>0.66800000000000004</v>
      </c>
      <c r="AE123">
        <v>0.67900000000000005</v>
      </c>
      <c r="AF123">
        <v>0.01</v>
      </c>
      <c r="AH123" s="17">
        <v>4</v>
      </c>
      <c r="AI123">
        <f t="shared" ref="AI123:AI132" si="1">ROUND(PI()*AA123,3)</f>
        <v>1.571</v>
      </c>
    </row>
    <row r="124" spans="26:39" x14ac:dyDescent="0.25">
      <c r="Z124" s="17">
        <v>5</v>
      </c>
      <c r="AA124">
        <v>0.625</v>
      </c>
      <c r="AB124">
        <f t="shared" si="0"/>
        <v>1.9630000000000001</v>
      </c>
      <c r="AD124">
        <v>1.0429999999999999</v>
      </c>
      <c r="AE124">
        <v>1.048</v>
      </c>
      <c r="AF124">
        <v>0.01</v>
      </c>
      <c r="AH124" s="17">
        <v>5</v>
      </c>
      <c r="AI124">
        <f t="shared" si="1"/>
        <v>1.9630000000000001</v>
      </c>
    </row>
    <row r="125" spans="26:39" x14ac:dyDescent="0.25">
      <c r="Z125" s="17">
        <v>6</v>
      </c>
      <c r="AA125">
        <v>0.75</v>
      </c>
      <c r="AB125">
        <f t="shared" si="0"/>
        <v>2.3559999999999999</v>
      </c>
      <c r="AD125">
        <v>1.502</v>
      </c>
      <c r="AE125">
        <v>1.4950000000000001</v>
      </c>
      <c r="AF125">
        <v>0.01</v>
      </c>
      <c r="AH125" s="17">
        <v>6</v>
      </c>
      <c r="AI125">
        <f t="shared" si="1"/>
        <v>2.3559999999999999</v>
      </c>
    </row>
    <row r="126" spans="26:39" x14ac:dyDescent="0.25">
      <c r="Z126" s="17">
        <v>7</v>
      </c>
      <c r="AA126">
        <v>0.875</v>
      </c>
      <c r="AB126">
        <f t="shared" si="0"/>
        <v>2.7490000000000001</v>
      </c>
      <c r="AD126">
        <v>2.044</v>
      </c>
      <c r="AE126">
        <v>2.0379999999999998</v>
      </c>
      <c r="AF126">
        <v>0.01</v>
      </c>
      <c r="AH126" s="17">
        <v>7</v>
      </c>
      <c r="AI126">
        <f t="shared" si="1"/>
        <v>2.7490000000000001</v>
      </c>
    </row>
    <row r="127" spans="26:39" x14ac:dyDescent="0.25">
      <c r="Z127" s="17">
        <v>8</v>
      </c>
      <c r="AA127">
        <v>1</v>
      </c>
      <c r="AB127">
        <f t="shared" si="0"/>
        <v>3.1419999999999999</v>
      </c>
      <c r="AD127">
        <v>2.67</v>
      </c>
      <c r="AE127">
        <v>2.6850000000000001</v>
      </c>
      <c r="AF127">
        <v>0.01</v>
      </c>
      <c r="AH127" s="17">
        <v>8</v>
      </c>
      <c r="AI127">
        <f t="shared" si="1"/>
        <v>3.1419999999999999</v>
      </c>
    </row>
    <row r="128" spans="26:39" x14ac:dyDescent="0.25">
      <c r="Z128" s="17">
        <v>9</v>
      </c>
      <c r="AA128">
        <v>1.1279999999999999</v>
      </c>
      <c r="AB128">
        <f t="shared" si="0"/>
        <v>3.544</v>
      </c>
      <c r="AD128">
        <v>3.4</v>
      </c>
      <c r="AE128">
        <v>3.3959999999999999</v>
      </c>
      <c r="AF128">
        <v>0.01</v>
      </c>
      <c r="AH128" s="17">
        <v>9</v>
      </c>
      <c r="AI128">
        <f t="shared" si="1"/>
        <v>3.544</v>
      </c>
    </row>
    <row r="129" spans="26:35" x14ac:dyDescent="0.25">
      <c r="Z129" s="17">
        <v>10</v>
      </c>
      <c r="AA129">
        <v>1.27</v>
      </c>
      <c r="AB129">
        <f t="shared" si="0"/>
        <v>3.99</v>
      </c>
      <c r="AD129">
        <v>4.3029999999999999</v>
      </c>
      <c r="AE129">
        <v>4.3209999999999997</v>
      </c>
      <c r="AF129">
        <v>0.01</v>
      </c>
      <c r="AH129" s="17">
        <v>10</v>
      </c>
      <c r="AI129">
        <f t="shared" si="1"/>
        <v>3.99</v>
      </c>
    </row>
    <row r="130" spans="26:35" x14ac:dyDescent="0.25">
      <c r="Z130" s="17">
        <v>11</v>
      </c>
      <c r="AA130">
        <v>1.41</v>
      </c>
      <c r="AB130">
        <f t="shared" si="0"/>
        <v>4.43</v>
      </c>
      <c r="AD130">
        <v>5.3129999999999997</v>
      </c>
      <c r="AE130">
        <v>5.2960000000000003</v>
      </c>
      <c r="AF130">
        <v>0.01</v>
      </c>
      <c r="AH130" s="17">
        <v>11</v>
      </c>
      <c r="AI130">
        <f t="shared" si="1"/>
        <v>4.43</v>
      </c>
    </row>
    <row r="131" spans="26:35" x14ac:dyDescent="0.25">
      <c r="Z131" s="17">
        <v>14</v>
      </c>
      <c r="AA131">
        <v>1.6930000000000001</v>
      </c>
      <c r="AB131">
        <f t="shared" si="0"/>
        <v>5.319</v>
      </c>
      <c r="AD131">
        <v>7.65</v>
      </c>
      <c r="AE131">
        <v>7.64</v>
      </c>
      <c r="AF131">
        <v>0.01</v>
      </c>
      <c r="AH131" s="17">
        <v>14</v>
      </c>
      <c r="AI131">
        <f t="shared" si="1"/>
        <v>5.319</v>
      </c>
    </row>
    <row r="132" spans="26:35" x14ac:dyDescent="0.25">
      <c r="Z132" s="17">
        <v>18</v>
      </c>
      <c r="AA132">
        <v>2.2570000000000001</v>
      </c>
      <c r="AB132">
        <f t="shared" si="0"/>
        <v>7.0910000000000002</v>
      </c>
      <c r="AD132">
        <v>13.6</v>
      </c>
      <c r="AE132">
        <v>13.59</v>
      </c>
      <c r="AF132">
        <v>0.01</v>
      </c>
      <c r="AH132" s="17">
        <v>18</v>
      </c>
      <c r="AI132">
        <f t="shared" si="1"/>
        <v>7.0910000000000002</v>
      </c>
    </row>
  </sheetData>
  <mergeCells count="12">
    <mergeCell ref="D32:E32"/>
    <mergeCell ref="C53:D53"/>
    <mergeCell ref="F2:H2"/>
    <mergeCell ref="R2:S2"/>
    <mergeCell ref="V2:W2"/>
    <mergeCell ref="F3:G3"/>
    <mergeCell ref="D31:E31"/>
    <mergeCell ref="Z119:AC119"/>
    <mergeCell ref="I25:J25"/>
    <mergeCell ref="I26:J26"/>
    <mergeCell ref="R1:S1"/>
    <mergeCell ref="V1:W1"/>
  </mergeCells>
  <dataValidations disablePrompts="1" count="3">
    <dataValidation type="list" allowBlank="1" showInputMessage="1" showErrorMessage="1" sqref="D25:D26" xr:uid="{E62ED260-4F11-401F-84EB-D1E9FAD8DE1D}">
      <formula1>$Z$122:$Z$132</formula1>
    </dataValidation>
    <dataValidation type="list" allowBlank="1" showInputMessage="1" showErrorMessage="1" sqref="D29" xr:uid="{A2F84A4D-C472-4224-96E5-06470FF4CFC5}">
      <formula1>$Z$109:$Z$111</formula1>
    </dataValidation>
    <dataValidation type="list" allowBlank="1" showInputMessage="1" showErrorMessage="1" sqref="AG92" xr:uid="{536580B5-03A4-4EBF-86FC-0239661D75E7}">
      <formula1>$AC$99:$AC$101</formula1>
    </dataValidation>
  </dataValidation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ANODE CALCULATIONS</vt:lpstr>
      <vt:lpstr>'ANODE CALCULATIONS'!Print_Area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cp:lastPrinted>2025-03-26T17:32:49Z</cp:lastPrinted>
  <dcterms:created xsi:type="dcterms:W3CDTF">2024-09-16T20:24:23Z</dcterms:created>
  <dcterms:modified xsi:type="dcterms:W3CDTF">2025-03-26T17:34:46Z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